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R:\080\080-10081.00-City of Toronto (OH)-Alexander ST Bridge\114499_ALEXANDERBRIDGE\Design\Structures\JEFTOR_0002C\EngData\Quantities\"/>
    </mc:Choice>
  </mc:AlternateContent>
  <xr:revisionPtr revIDLastSave="0" documentId="13_ncr:1_{4D66AE24-41F8-4E84-8439-A9A07C8DD76E}" xr6:coauthVersionLast="47" xr6:coauthVersionMax="47" xr10:uidLastSave="{00000000-0000-0000-0000-000000000000}"/>
  <bookViews>
    <workbookView xWindow="-108" yWindow="-108" windowWidth="23256" windowHeight="12576" xr2:uid="{1A993C9C-66D9-47AE-A100-91345A2E464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6" i="1" l="1"/>
  <c r="G25" i="1"/>
  <c r="B23" i="1"/>
  <c r="B25" i="1"/>
  <c r="B10" i="1"/>
  <c r="G17" i="1"/>
  <c r="G4" i="1"/>
  <c r="G18" i="1"/>
  <c r="G15" i="1"/>
  <c r="G2" i="1"/>
  <c r="G5" i="1"/>
  <c r="G9" i="1" s="1"/>
  <c r="B20" i="1"/>
  <c r="B19" i="1"/>
  <c r="B18" i="1"/>
  <c r="B17" i="1"/>
  <c r="B22" i="1" s="1"/>
  <c r="B7" i="1"/>
  <c r="B6" i="1"/>
  <c r="B5" i="1"/>
  <c r="B4" i="1"/>
  <c r="B9" i="1" s="1"/>
  <c r="G22" i="1" l="1"/>
</calcChain>
</file>

<file path=xl/sharedStrings.xml><?xml version="1.0" encoding="utf-8"?>
<sst xmlns="http://schemas.openxmlformats.org/spreadsheetml/2006/main" count="58" uniqueCount="14">
  <si>
    <t>Length =</t>
  </si>
  <si>
    <t>ft</t>
  </si>
  <si>
    <t>No Beams=</t>
  </si>
  <si>
    <t>Web Thick =</t>
  </si>
  <si>
    <t>Web Depth =</t>
  </si>
  <si>
    <t>Bot Flg Thk =</t>
  </si>
  <si>
    <t>Bot Flg Wid =</t>
  </si>
  <si>
    <t>Abutment 1 Beam 2 - 36x182</t>
  </si>
  <si>
    <t>Abutment 2 Beam 1 and Beam 5 - 36x170</t>
  </si>
  <si>
    <t>lb</t>
  </si>
  <si>
    <t>Steel =</t>
  </si>
  <si>
    <t>Total =</t>
  </si>
  <si>
    <t>Plate Thick =</t>
  </si>
  <si>
    <t>No Plates 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</si>
</sst>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0" xfId="0" applyFill="1" applyAlignment="1">
      <alignment horizontal="center"/>
    </xf>
    <xf numFmtId="164" fontId="0" fillId="2" borderId="0" xfId="0" applyNumberFormat="1" applyFill="1" applyAlignment="1">
      <alignment horizontal="center"/>
    </xf>
    <xf numFmtId="4" fontId="0" fillId="0" borderId="0" xfId="0" applyNumberFormat="1"/>
    <xf numFmtId="0" fontId="0" fillId="0" borderId="0" xfId="0" applyFill="1"/>
    <xf numFmtId="164" fontId="0" fillId="0" borderId="0" xfId="0" applyNumberForma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B098C3-D525-4F0A-B61E-4360AD3D3AA2}">
  <dimension ref="A1:H26"/>
  <sheetViews>
    <sheetView tabSelected="1" workbookViewId="0">
      <selection activeCell="M16" sqref="M16"/>
    </sheetView>
  </sheetViews>
  <sheetFormatPr defaultRowHeight="14.4" x14ac:dyDescent="0.3"/>
  <cols>
    <col min="1" max="1" width="11.88671875" customWidth="1"/>
    <col min="6" max="6" width="13.21875" customWidth="1"/>
  </cols>
  <sheetData>
    <row r="1" spans="1:8" x14ac:dyDescent="0.3">
      <c r="A1" t="s">
        <v>7</v>
      </c>
      <c r="F1" t="s">
        <v>7</v>
      </c>
    </row>
    <row r="2" spans="1:8" x14ac:dyDescent="0.3">
      <c r="A2" t="s">
        <v>2</v>
      </c>
      <c r="B2" s="1">
        <v>1</v>
      </c>
      <c r="F2" t="s">
        <v>13</v>
      </c>
      <c r="G2" s="1">
        <f>1*2</f>
        <v>2</v>
      </c>
    </row>
    <row r="3" spans="1:8" x14ac:dyDescent="0.3">
      <c r="A3" t="s">
        <v>0</v>
      </c>
      <c r="B3" s="1">
        <v>10</v>
      </c>
      <c r="C3" t="s">
        <v>1</v>
      </c>
      <c r="F3" t="s">
        <v>0</v>
      </c>
      <c r="G3" s="1">
        <v>10</v>
      </c>
      <c r="H3" t="s">
        <v>1</v>
      </c>
    </row>
    <row r="4" spans="1:8" x14ac:dyDescent="0.3">
      <c r="A4" t="s">
        <v>3</v>
      </c>
      <c r="B4" s="2">
        <f>0.725/12</f>
        <v>6.0416666666666667E-2</v>
      </c>
      <c r="C4" t="s">
        <v>1</v>
      </c>
      <c r="F4" t="s">
        <v>12</v>
      </c>
      <c r="G4" s="2">
        <f>0.25/12</f>
        <v>2.0833333333333332E-2</v>
      </c>
      <c r="H4" t="s">
        <v>1</v>
      </c>
    </row>
    <row r="5" spans="1:8" x14ac:dyDescent="0.3">
      <c r="A5" t="s">
        <v>4</v>
      </c>
      <c r="B5" s="2">
        <f>(36.33-1.18-1.18-6)/12</f>
        <v>2.3308333333333331</v>
      </c>
      <c r="C5" t="s">
        <v>1</v>
      </c>
      <c r="F5" t="s">
        <v>4</v>
      </c>
      <c r="G5" s="2">
        <f>(36.33-1.18-1.18)/12</f>
        <v>2.8308333333333331</v>
      </c>
      <c r="H5" t="s">
        <v>1</v>
      </c>
    </row>
    <row r="6" spans="1:8" x14ac:dyDescent="0.3">
      <c r="A6" t="s">
        <v>5</v>
      </c>
      <c r="B6" s="2">
        <f>1.18/12</f>
        <v>9.8333333333333328E-2</v>
      </c>
      <c r="C6" t="s">
        <v>1</v>
      </c>
      <c r="F6" s="4"/>
      <c r="G6" s="5"/>
      <c r="H6" s="4"/>
    </row>
    <row r="7" spans="1:8" x14ac:dyDescent="0.3">
      <c r="A7" t="s">
        <v>6</v>
      </c>
      <c r="B7" s="2">
        <f>12.075/12</f>
        <v>1.0062499999999999</v>
      </c>
      <c r="C7" t="s">
        <v>1</v>
      </c>
      <c r="F7" s="4"/>
      <c r="G7" s="5"/>
      <c r="H7" s="4"/>
    </row>
    <row r="9" spans="1:8" x14ac:dyDescent="0.3">
      <c r="A9" t="s">
        <v>10</v>
      </c>
      <c r="B9" s="3">
        <f>ROUNDUP(((B4*B5)+(B6*B7))*B3*B2*490,0)</f>
        <v>1175</v>
      </c>
      <c r="C9" t="s">
        <v>9</v>
      </c>
      <c r="F9" t="s">
        <v>10</v>
      </c>
      <c r="G9" s="3">
        <f>ROUNDUP(((G4*G5*G3)*490)*G2,0)</f>
        <v>578</v>
      </c>
      <c r="H9" t="s">
        <v>9</v>
      </c>
    </row>
    <row r="10" spans="1:8" x14ac:dyDescent="0.3">
      <c r="A10" t="s">
        <v>10</v>
      </c>
      <c r="B10" s="3">
        <f>B3*182</f>
        <v>1820</v>
      </c>
      <c r="C10" t="s">
        <v>9</v>
      </c>
    </row>
    <row r="14" spans="1:8" x14ac:dyDescent="0.3">
      <c r="A14" t="s">
        <v>8</v>
      </c>
      <c r="F14" t="s">
        <v>8</v>
      </c>
    </row>
    <row r="15" spans="1:8" x14ac:dyDescent="0.3">
      <c r="A15" t="s">
        <v>2</v>
      </c>
      <c r="B15" s="1">
        <v>2</v>
      </c>
      <c r="F15" t="s">
        <v>2</v>
      </c>
      <c r="G15" s="1">
        <f>2*2</f>
        <v>4</v>
      </c>
    </row>
    <row r="16" spans="1:8" x14ac:dyDescent="0.3">
      <c r="A16" t="s">
        <v>0</v>
      </c>
      <c r="B16" s="1">
        <v>10</v>
      </c>
      <c r="C16" t="s">
        <v>1</v>
      </c>
      <c r="F16" t="s">
        <v>0</v>
      </c>
      <c r="G16" s="1">
        <v>10</v>
      </c>
      <c r="H16" t="s">
        <v>1</v>
      </c>
    </row>
    <row r="17" spans="1:8" x14ac:dyDescent="0.3">
      <c r="A17" t="s">
        <v>3</v>
      </c>
      <c r="B17" s="2">
        <f>0.68/12</f>
        <v>5.6666666666666671E-2</v>
      </c>
      <c r="C17" t="s">
        <v>1</v>
      </c>
      <c r="F17" t="s">
        <v>12</v>
      </c>
      <c r="G17" s="2">
        <f>0.25/12</f>
        <v>2.0833333333333332E-2</v>
      </c>
      <c r="H17" t="s">
        <v>1</v>
      </c>
    </row>
    <row r="18" spans="1:8" x14ac:dyDescent="0.3">
      <c r="A18" t="s">
        <v>4</v>
      </c>
      <c r="B18" s="2">
        <f>(36.17-1.1-1.1-6)/12</f>
        <v>2.3308333333333331</v>
      </c>
      <c r="C18" t="s">
        <v>1</v>
      </c>
      <c r="F18" t="s">
        <v>4</v>
      </c>
      <c r="G18" s="2">
        <f>(36.17-1.1-1.1)/12</f>
        <v>2.8308333333333331</v>
      </c>
      <c r="H18" t="s">
        <v>1</v>
      </c>
    </row>
    <row r="19" spans="1:8" x14ac:dyDescent="0.3">
      <c r="A19" t="s">
        <v>5</v>
      </c>
      <c r="B19" s="2">
        <f>1.1/12</f>
        <v>9.1666666666666674E-2</v>
      </c>
      <c r="C19" t="s">
        <v>1</v>
      </c>
      <c r="F19" s="4"/>
      <c r="G19" s="5"/>
      <c r="H19" s="4"/>
    </row>
    <row r="20" spans="1:8" x14ac:dyDescent="0.3">
      <c r="A20" t="s">
        <v>6</v>
      </c>
      <c r="B20" s="2">
        <f>12.03/12</f>
        <v>1.0024999999999999</v>
      </c>
      <c r="C20" t="s">
        <v>1</v>
      </c>
      <c r="F20" s="4"/>
      <c r="G20" s="5"/>
      <c r="H20" s="4"/>
    </row>
    <row r="22" spans="1:8" x14ac:dyDescent="0.3">
      <c r="A22" t="s">
        <v>10</v>
      </c>
      <c r="B22" s="3">
        <f>ROUNDUP(((B17*B18)+(B19*B20))*B16*B15*490,0)</f>
        <v>2195</v>
      </c>
      <c r="C22" t="s">
        <v>9</v>
      </c>
      <c r="F22" t="s">
        <v>10</v>
      </c>
      <c r="G22" s="3">
        <f>ROUNDUP(((G17*G18*G16)*490)*G15,0)</f>
        <v>1156</v>
      </c>
      <c r="H22" t="s">
        <v>9</v>
      </c>
    </row>
    <row r="23" spans="1:8" x14ac:dyDescent="0.3">
      <c r="A23" t="s">
        <v>10</v>
      </c>
      <c r="B23" s="3">
        <f>10*170*B15</f>
        <v>3400</v>
      </c>
      <c r="C23" t="s">
        <v>9</v>
      </c>
      <c r="G23" s="3"/>
    </row>
    <row r="25" spans="1:8" x14ac:dyDescent="0.3">
      <c r="A25" t="s">
        <v>11</v>
      </c>
      <c r="B25" s="3">
        <f>B9+B22</f>
        <v>3370</v>
      </c>
      <c r="C25" t="s">
        <v>9</v>
      </c>
      <c r="F25" t="s">
        <v>11</v>
      </c>
      <c r="G25" s="3">
        <f>G9+G22</f>
        <v>1734</v>
      </c>
      <c r="H25" t="s">
        <v>9</v>
      </c>
    </row>
    <row r="26" spans="1:8" x14ac:dyDescent="0.3">
      <c r="A26" t="s">
        <v>11</v>
      </c>
      <c r="B26" s="3">
        <f>B10+B23</f>
        <v>5220</v>
      </c>
      <c r="C26" t="s">
        <v>9</v>
      </c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Rebekah Cline</dc:creator>
  <cp:lastModifiedBy>Rebekah Cline</cp:lastModifiedBy>
  <dcterms:created xsi:type="dcterms:W3CDTF">2021-11-05T13:27:07Z</dcterms:created>
  <dcterms:modified xsi:type="dcterms:W3CDTF">2021-11-05T14:54:31Z</dcterms:modified>
</cp:coreProperties>
</file>